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I39"/>
  <c r="E39"/>
  <c r="N39"/>
  <c r="F39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<sst xmlns="http://schemas.openxmlformats.org/spreadsheetml/2006/main" count="118" uniqueCount="73">
  <si>
    <t>Česká kuželkářská
asociace</t>
  </si>
  <si>
    <t>Zápis o utkání</t>
  </si>
  <si>
    <t xml:space="preserve">Kuželna:  </t>
  </si>
  <si>
    <t>Dubňany</t>
  </si>
  <si>
    <t>Datum:  </t>
  </si>
  <si>
    <t>20.11.2021</t>
  </si>
  <si>
    <t>Domácí</t>
  </si>
  <si>
    <t xml:space="preserve">SK Kuželky Dubňany </t>
  </si>
  <si>
    <t>Hosté</t>
  </si>
  <si>
    <t>TJ Sokol Vracov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</si>
  <si>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</si>
  <si>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</si>
  <si>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</si>
  <si>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</si>
  <si>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</si>
  <si>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</si>
  <si>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</si>
  <si>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</si>
  <si>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</si>
  <si>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</si>
  <si>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</si>
  <si>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Kratochvíla</t>
  </si>
  <si>
    <t>Kordula</t>
  </si>
  <si>
    <t>Antonín</t>
  </si>
  <si>
    <t>Filip</t>
  </si>
  <si>
    <t>Černý</t>
  </si>
  <si>
    <t>Polanský</t>
  </si>
  <si>
    <t>Josef</t>
  </si>
  <si>
    <t>Petr</t>
  </si>
  <si>
    <t>Václav</t>
  </si>
  <si>
    <t>Tomáš</t>
  </si>
  <si>
    <t>Gaspar</t>
  </si>
  <si>
    <t>Janás</t>
  </si>
  <si>
    <t>Sasín</t>
  </si>
  <si>
    <t>Roman</t>
  </si>
  <si>
    <t>Holomek</t>
  </si>
  <si>
    <t>Svoboda</t>
  </si>
  <si>
    <t>Pavel</t>
  </si>
  <si>
    <t>František</t>
  </si>
  <si>
    <t>Celkový výkon družstva  </t>
  </si>
  <si>
    <t>Vedoucí družstva         Jméno:</t>
  </si>
  <si>
    <t>Pavel Holomek</t>
  </si>
  <si>
    <t>Bodový zisk</t>
  </si>
  <si>
    <t>Pavel Polanský</t>
  </si>
  <si>
    <t>Podpis:</t>
  </si>
  <si>
    <t>Rozhodčí</t>
  </si>
  <si>
    <t>Jméno:</t>
  </si>
  <si>
    <t>Harcová Alžběta</t>
  </si>
  <si>
    <t>Číslo průkazu:</t>
  </si>
  <si>
    <t>I/0383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</si>
  <si>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</si>
  <si>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</si>
  <si>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</si>
  <si>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</si>
  <si>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</si>
  <si>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</si>
  <si>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</si>
  <si>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</si>
  <si>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</si>
  <si>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</si>
  <si>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</si>
  <si>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</si>
  <si>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</si>
  <si>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</si>
  <si>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</si>
  <si>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Fialka František</t>
  </si>
  <si>
    <t>Holomek Pavel</t>
  </si>
  <si>
    <t>Nejedlík Vítězslav</t>
  </si>
  <si>
    <t>Kordula Tomáš</t>
  </si>
  <si>
    <t>Napomínání hráčů za nesportovní chování či vyloučení ze startu:</t>
  </si>
  <si>
    <t>Různé:</t>
  </si>
  <si>
    <t xml:space="preserve">Datum a podpis rozhodčího:  </t>
  </si>
  <si>
    <t>20.11.2021 Harcová Alžběta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</si>
</sst>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7" workbookViewId="0">
      <selection activeCell="A7" sqref="A7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79</v>
      </c>
      <c r="E8" s="12">
        <v>35</v>
      </c>
      <c r="F8" s="12">
        <v>2</v>
      </c>
      <c r="G8" s="13">
        <f>IF(AND(ISBLANK(D8),ISBLANK(E8)),"",D8+E8)</f>
        <v>114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36</v>
      </c>
      <c r="P8" s="12">
        <v>2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54</v>
      </c>
      <c r="F9" s="18">
        <v>2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27</v>
      </c>
      <c r="P9" s="18">
        <v>2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81</v>
      </c>
      <c r="E10" s="18">
        <v>35</v>
      </c>
      <c r="F10" s="18">
        <v>2</v>
      </c>
      <c r="G10" s="19">
        <f>IF(AND(ISBLANK(D10),ISBLANK(E10)),"",D10+E10)</f>
        <v>116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36</v>
      </c>
      <c r="P10" s="18">
        <v>2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31</v>
      </c>
      <c r="F11" s="23">
        <v>0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45</v>
      </c>
      <c r="P11" s="23">
        <v>2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7183</v>
      </c>
      <c r="B12" s="97"/>
      <c r="C12" s="26" t="s">
        <v>18</v>
      </c>
      <c r="D12" s="27">
        <f>IF(ISNUMBER($G12),SUM(D8:D11),"")</f>
        <v>335</v>
      </c>
      <c r="E12" s="28">
        <f>IF(ISNUMBER($G12),SUM(E8:E11),"")</f>
        <v>155</v>
      </c>
      <c r="F12" s="28">
        <f>IF(ISNUMBER($G12),SUM(F8:F11),"")</f>
        <v>6</v>
      </c>
      <c r="G12" s="29">
        <f>IF(SUM($G8:$G11)+SUM($Q8:$Q11)&gt;0,SUM(G8:G11),"")</f>
        <v>490</v>
      </c>
      <c r="H12" s="27">
        <f>IF(ISNUMBER($G12),SUM(H8:H11),"")</f>
        <v>1</v>
      </c>
      <c r="I12" s="99"/>
      <c r="K12" s="96">
        <v>20954</v>
      </c>
      <c r="L12" s="97"/>
      <c r="M12" s="26" t="s">
        <v>18</v>
      </c>
      <c r="N12" s="27">
        <f>IF(ISNUMBER($G12),SUM(N8:N11),"")</f>
        <v>386</v>
      </c>
      <c r="O12" s="28">
        <f>IF(ISNUMBER($G12),SUM(O8:O11),"")</f>
        <v>144</v>
      </c>
      <c r="P12" s="28">
        <f>IF(ISNUMBER($G12),SUM(P8:P11),"")</f>
        <v>8</v>
      </c>
      <c r="Q12" s="29">
        <f>IF(SUM($G8:$G11)+SUM($Q8:$Q11)&gt;0,SUM(Q8:Q11),"")</f>
        <v>530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30</v>
      </c>
      <c r="F13" s="12">
        <v>2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35</v>
      </c>
      <c r="P13" s="12">
        <v>0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26</v>
      </c>
      <c r="F14" s="18">
        <v>2</v>
      </c>
      <c r="G14" s="19">
        <f>IF(AND(ISBLANK(D14),ISBLANK(E14)),"",D14+E14)</f>
        <v>124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36</v>
      </c>
      <c r="P14" s="18">
        <v>1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33</v>
      </c>
      <c r="F15" s="18">
        <v>3</v>
      </c>
      <c r="G15" s="19">
        <f>IF(AND(ISBLANK(D15),ISBLANK(E15)),"",D15+E15)</f>
        <v>118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70</v>
      </c>
      <c r="O15" s="18">
        <v>41</v>
      </c>
      <c r="P15" s="18">
        <v>1</v>
      </c>
      <c r="Q15" s="19">
        <f>IF(AND(ISBLANK(N15),ISBLANK(O15)),"",N15+O15)</f>
        <v>111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36</v>
      </c>
      <c r="F16" s="23">
        <v>1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45</v>
      </c>
      <c r="P16" s="23">
        <v>1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7170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125</v>
      </c>
      <c r="F17" s="28">
        <f>IF(ISNUMBER($G17),SUM(F13:F16),"")</f>
        <v>8</v>
      </c>
      <c r="G17" s="29">
        <f>IF(SUM($G13:$G16)+SUM($Q13:$Q16)&gt;0,SUM(G13:G16),"")</f>
        <v>487</v>
      </c>
      <c r="H17" s="27">
        <f>IF(ISNUMBER($G17),SUM(H13:H16),"")</f>
        <v>2</v>
      </c>
      <c r="I17" s="99"/>
      <c r="K17" s="96">
        <v>16869</v>
      </c>
      <c r="L17" s="97"/>
      <c r="M17" s="26" t="s">
        <v>18</v>
      </c>
      <c r="N17" s="27">
        <f>IF(ISNUMBER($G17),SUM(N13:N16),"")</f>
        <v>346</v>
      </c>
      <c r="O17" s="28">
        <f>IF(ISNUMBER($G17),SUM(O13:O16),"")</f>
        <v>157</v>
      </c>
      <c r="P17" s="28">
        <f>IF(ISNUMBER($G17),SUM(P13:P16),"")</f>
        <v>3</v>
      </c>
      <c r="Q17" s="29">
        <f>IF(SUM($G13:$G16)+SUM($Q13:$Q16)&gt;0,SUM(Q13:Q16),"")</f>
        <v>503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80</v>
      </c>
      <c r="E18" s="12">
        <v>44</v>
      </c>
      <c r="F18" s="12">
        <v>0</v>
      </c>
      <c r="G18" s="13">
        <f>IF(AND(ISBLANK(D18),ISBLANK(E18)),"",D18+E18)</f>
        <v>124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91</v>
      </c>
      <c r="O18" s="12">
        <v>35</v>
      </c>
      <c r="P18" s="12">
        <v>6</v>
      </c>
      <c r="Q18" s="13">
        <f>IF(AND(ISBLANK(N18),ISBLANK(O18)),"",N18+O18)</f>
        <v>126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44</v>
      </c>
      <c r="F19" s="18">
        <v>1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26</v>
      </c>
      <c r="P19" s="18">
        <v>4</v>
      </c>
      <c r="Q19" s="19">
        <f>IF(AND(ISBLANK(N19),ISBLANK(O19)),"",N19+O19)</f>
        <v>104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94</v>
      </c>
      <c r="E20" s="18">
        <v>36</v>
      </c>
      <c r="F20" s="18">
        <v>2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87</v>
      </c>
      <c r="O20" s="18">
        <v>44</v>
      </c>
      <c r="P20" s="18">
        <v>2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45</v>
      </c>
      <c r="F21" s="23">
        <v>1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45</v>
      </c>
      <c r="P21" s="23">
        <v>0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17643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169</v>
      </c>
      <c r="F22" s="28">
        <f>IF(ISNUMBER($G22),SUM(F18:F21),"")</f>
        <v>4</v>
      </c>
      <c r="G22" s="29">
        <f>IF(SUM($G18:$G21)+SUM($Q18:$Q21)&gt;0,SUM(G18:G21),"")</f>
        <v>526</v>
      </c>
      <c r="H22" s="27">
        <f>IF(ISNUMBER($G22),SUM(H18:H21),"")</f>
        <v>2</v>
      </c>
      <c r="I22" s="99"/>
      <c r="K22" s="96">
        <v>18060</v>
      </c>
      <c r="L22" s="97"/>
      <c r="M22" s="26" t="s">
        <v>18</v>
      </c>
      <c r="N22" s="27">
        <f>IF(ISNUMBER($G22),SUM(N18:N21),"")</f>
        <v>343</v>
      </c>
      <c r="O22" s="28">
        <f>IF(ISNUMBER($G22),SUM(O18:O21),"")</f>
        <v>150</v>
      </c>
      <c r="P22" s="28">
        <f>IF(ISNUMBER($G22),SUM(P18:P21),"")</f>
        <v>12</v>
      </c>
      <c r="Q22" s="29">
        <f>IF(SUM($G18:$G21)+SUM($Q18:$Q21)&gt;0,SUM(Q18:Q21),"")</f>
        <v>493</v>
      </c>
      <c r="R22" s="27">
        <f>IF(ISNUMBER($G22),SUM(R18:R21),"")</f>
        <v>2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92</v>
      </c>
      <c r="E23" s="12">
        <v>35</v>
      </c>
      <c r="F23" s="12">
        <v>3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96</v>
      </c>
      <c r="O23" s="12">
        <v>60</v>
      </c>
      <c r="P23" s="12">
        <v>0</v>
      </c>
      <c r="Q23" s="13">
        <f>IF(AND(ISBLANK(N23),ISBLANK(O23)),"",N23+O23)</f>
        <v>156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35</v>
      </c>
      <c r="F24" s="18">
        <v>3</v>
      </c>
      <c r="G24" s="19">
        <f>IF(AND(ISBLANK(D24),ISBLANK(E24)),"",D24+E24)</f>
        <v>123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34</v>
      </c>
      <c r="P24" s="18">
        <v>1</v>
      </c>
      <c r="Q24" s="19">
        <f>IF(AND(ISBLANK(N24),ISBLANK(O24)),"",N24+O24)</f>
        <v>121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78</v>
      </c>
      <c r="E25" s="18">
        <v>35</v>
      </c>
      <c r="F25" s="18">
        <v>1</v>
      </c>
      <c r="G25" s="19">
        <f>IF(AND(ISBLANK(D25),ISBLANK(E25)),"",D25+E25)</f>
        <v>113</v>
      </c>
      <c r="H25" s="20">
        <f>IF(OR(ISNUMBER($G25),ISNUMBER($Q25)),(SIGN(N($G25)-N($Q25))+1)/2,"")</f>
        <v>0</v>
      </c>
      <c r="I25" s="15"/>
      <c r="K25" s="92" t="s">
        <v>30</v>
      </c>
      <c r="L25" s="93"/>
      <c r="M25" s="16">
        <v>3</v>
      </c>
      <c r="N25" s="17">
        <v>78</v>
      </c>
      <c r="O25" s="18">
        <v>51</v>
      </c>
      <c r="P25" s="18">
        <v>1</v>
      </c>
      <c r="Q25" s="19">
        <f>IF(AND(ISBLANK(N25),ISBLANK(O25)),"",N25+O25)</f>
        <v>129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52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33</v>
      </c>
      <c r="P26" s="23">
        <v>0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18275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157</v>
      </c>
      <c r="F27" s="28">
        <f>IF(ISNUMBER($G27),SUM(F23:F26),"")</f>
        <v>8</v>
      </c>
      <c r="G27" s="29">
        <f>IF(SUM($G23:$G26)+SUM($Q23:$Q26)&gt;0,SUM(G23:G26),"")</f>
        <v>500</v>
      </c>
      <c r="H27" s="27">
        <f>IF(ISNUMBER($G27),SUM(H23:H26),"")</f>
        <v>2</v>
      </c>
      <c r="I27" s="99"/>
      <c r="K27" s="96">
        <v>22996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178</v>
      </c>
      <c r="P27" s="28">
        <f>IF(ISNUMBER($G27),SUM(P23:P26),"")</f>
        <v>2</v>
      </c>
      <c r="Q27" s="29">
        <f>IF(SUM($G23:$G26)+SUM($Q23:$Q26)&gt;0,SUM(Q23:Q26),"")</f>
        <v>534</v>
      </c>
      <c r="R27" s="27">
        <f>IF(ISNUMBER($G27),SUM(R23:R26),"")</f>
        <v>2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89</v>
      </c>
      <c r="E28" s="12">
        <v>50</v>
      </c>
      <c r="F28" s="12">
        <v>1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33</v>
      </c>
      <c r="L28" s="89"/>
      <c r="M28" s="10">
        <v>1</v>
      </c>
      <c r="N28" s="11">
        <v>83</v>
      </c>
      <c r="O28" s="12">
        <v>35</v>
      </c>
      <c r="P28" s="12">
        <v>2</v>
      </c>
      <c r="Q28" s="13">
        <f>IF(AND(ISBLANK(N28),ISBLANK(O28)),"",N28+O28)</f>
        <v>118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50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31</v>
      </c>
      <c r="P29" s="18">
        <v>2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85</v>
      </c>
      <c r="E30" s="18">
        <v>33</v>
      </c>
      <c r="F30" s="18">
        <v>3</v>
      </c>
      <c r="G30" s="19">
        <f>IF(AND(ISBLANK(D30),ISBLANK(E30)),"",D30+E30)</f>
        <v>118</v>
      </c>
      <c r="H30" s="20">
        <f>IF(OR(ISNUMBER($G30),ISNUMBER($Q30)),(SIGN(N($G30)-N($Q30))+1)/2,"")</f>
        <v>0</v>
      </c>
      <c r="I30" s="15"/>
      <c r="K30" s="92" t="s">
        <v>30</v>
      </c>
      <c r="L30" s="93"/>
      <c r="M30" s="16">
        <v>3</v>
      </c>
      <c r="N30" s="17">
        <v>102</v>
      </c>
      <c r="O30" s="18">
        <v>44</v>
      </c>
      <c r="P30" s="18">
        <v>2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82</v>
      </c>
      <c r="E31" s="23">
        <v>34</v>
      </c>
      <c r="F31" s="23">
        <v>3</v>
      </c>
      <c r="G31" s="24">
        <f>IF(AND(ISBLANK(D31),ISBLANK(E31)),"",D31+E31)</f>
        <v>116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44</v>
      </c>
      <c r="P31" s="23">
        <v>1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8053</v>
      </c>
      <c r="B32" s="97"/>
      <c r="C32" s="26" t="s">
        <v>18</v>
      </c>
      <c r="D32" s="27">
        <f>IF(ISNUMBER($G32),SUM(D28:D31),"")</f>
        <v>346</v>
      </c>
      <c r="E32" s="28">
        <f>IF(ISNUMBER($G32),SUM(E28:E31),"")</f>
        <v>167</v>
      </c>
      <c r="F32" s="28">
        <f>IF(ISNUMBER($G32),SUM(F28:F31),"")</f>
        <v>7</v>
      </c>
      <c r="G32" s="29">
        <f>IF(SUM($G28:$G31)+SUM($Q28:$Q31)&gt;0,SUM(G28:G31),"")</f>
        <v>513</v>
      </c>
      <c r="H32" s="27">
        <f>IF(ISNUMBER($G32),SUM(H28:H31),"")</f>
        <v>2</v>
      </c>
      <c r="I32" s="99"/>
      <c r="K32" s="96">
        <v>18062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154</v>
      </c>
      <c r="P32" s="28">
        <f>IF(ISNUMBER($G32),SUM(P28:P31),"")</f>
        <v>7</v>
      </c>
      <c r="Q32" s="29">
        <f>IF(SUM($G28:$G31)+SUM($Q28:$Q31)&gt;0,SUM(Q28:Q31),"")</f>
        <v>536</v>
      </c>
      <c r="R32" s="27">
        <f>IF(ISNUMBER($G32),SUM(R28:R31),"")</f>
        <v>2</v>
      </c>
      <c r="S32" s="99"/>
    </row>
    <row r="33" spans="1:19" ht="12.9" customHeight="1">
      <c r="A33" s="88" t="s">
        <v>35</v>
      </c>
      <c r="B33" s="89"/>
      <c r="C33" s="10">
        <v>1</v>
      </c>
      <c r="D33" s="11">
        <v>87</v>
      </c>
      <c r="E33" s="12">
        <v>34</v>
      </c>
      <c r="F33" s="12">
        <v>1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36</v>
      </c>
      <c r="L33" s="89"/>
      <c r="M33" s="10">
        <v>1</v>
      </c>
      <c r="N33" s="11">
        <v>90</v>
      </c>
      <c r="O33" s="12">
        <v>54</v>
      </c>
      <c r="P33" s="12">
        <v>0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36</v>
      </c>
      <c r="F34" s="18">
        <v>1</v>
      </c>
      <c r="G34" s="19">
        <f>IF(AND(ISBLANK(D34),ISBLANK(E34)),"",D34+E34)</f>
        <v>123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26</v>
      </c>
      <c r="P34" s="18">
        <v>4</v>
      </c>
      <c r="Q34" s="19">
        <f>IF(AND(ISBLANK(N34),ISBLANK(O34)),"",N34+O34)</f>
        <v>115</v>
      </c>
      <c r="R34" s="20">
        <f>IF(ISNUMBER($H34),1-$H34,"")</f>
        <v>0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91</v>
      </c>
      <c r="E35" s="18">
        <v>53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86</v>
      </c>
      <c r="O35" s="18">
        <v>53</v>
      </c>
      <c r="P35" s="18">
        <v>0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36</v>
      </c>
      <c r="F36" s="23">
        <v>1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52</v>
      </c>
      <c r="P36" s="23">
        <v>0</v>
      </c>
      <c r="Q36" s="24">
        <f>IF(AND(ISBLANK(N36),ISBLANK(O36)),"",N36+O36)</f>
        <v>141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7176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159</v>
      </c>
      <c r="F37" s="28">
        <f>IF(ISNUMBER($G37),SUM(F33:F36),"")</f>
        <v>3</v>
      </c>
      <c r="G37" s="29">
        <f>IF(SUM($G33:$G36)+SUM($Q33:$Q36)&gt;0,SUM(G33:G36),"")</f>
        <v>511</v>
      </c>
      <c r="H37" s="27">
        <f>IF(ISNUMBER($G37),SUM(H33:H36),"")</f>
        <v>2</v>
      </c>
      <c r="I37" s="99"/>
      <c r="K37" s="96">
        <v>8249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185</v>
      </c>
      <c r="P37" s="28">
        <f>IF(ISNUMBER($G37),SUM(P33:P36),"")</f>
        <v>4</v>
      </c>
      <c r="Q37" s="29">
        <f>IF(SUM($G33:$G36)+SUM($Q33:$Q36)&gt;0,SUM(Q33:Q36),"")</f>
        <v>539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2095</v>
      </c>
      <c r="E39" s="34">
        <f>IF(ISNUMBER($G39),SUM(E12,E17,E22,E27,E32,E37),"")</f>
        <v>932</v>
      </c>
      <c r="F39" s="34">
        <f>IF(ISNUMBER($G39),SUM(F12,F17,F22,F27,F32,F37),"")</f>
        <v>36</v>
      </c>
      <c r="G39" s="35">
        <f>IF(SUM($G$8:$G$37)+SUM($Q$8:$Q$37)&gt;0,SUM(G12,G17,G22,G27,G32,G37),"")</f>
        <v>3027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2167</v>
      </c>
      <c r="O39" s="34">
        <f>IF(ISNUMBER($G39),SUM(O12,O17,O22,O27,O32,O37),"")</f>
        <v>968</v>
      </c>
      <c r="P39" s="34">
        <f>IF(ISNUMBER($G39),SUM(P12,P17,P22,P27,P32,P37),"")</f>
        <v>36</v>
      </c>
      <c r="Q39" s="35">
        <f>IF(SUM($G$8:$G$37)+SUM($Q$8:$Q$37)&gt;0,SUM(Q12,Q17,Q22,Q27,Q32,Q37),"")</f>
        <v>3135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1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 Kuželky Dubňany  – TJ Sokol Vracov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21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>
        <v>7</v>
      </c>
      <c r="B57" s="71" t="s">
        <v>65</v>
      </c>
      <c r="C57" s="72"/>
      <c r="D57" s="68">
        <v>8063</v>
      </c>
      <c r="E57" s="71" t="s">
        <v>66</v>
      </c>
      <c r="F57" s="74"/>
      <c r="G57" s="74"/>
      <c r="H57" s="72"/>
      <c r="I57" s="68">
        <v>7176</v>
      </c>
      <c r="J57" s="44"/>
      <c r="K57" s="69">
        <v>55</v>
      </c>
      <c r="L57" s="71" t="s">
        <v>67</v>
      </c>
      <c r="M57" s="72"/>
      <c r="N57" s="68">
        <v>14902</v>
      </c>
      <c r="O57" s="71" t="s">
        <v>68</v>
      </c>
      <c r="P57" s="74"/>
      <c r="Q57" s="74"/>
      <c r="R57" s="72"/>
      <c r="S57" s="70">
        <v>18060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2021-11-20T18:49:14Z</dcterms:modified>
</cp:coreProperties>
</file>